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<sst xmlns="http://schemas.openxmlformats.org/spreadsheetml/2006/main" count="1018" uniqueCount="571">
  <si>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</si>
  <si>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</si>
  <si>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</si>
  <si>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</si>
  <si>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</si>
  <si>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</si>
  <si>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</si>
  <si>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</si>
  <si>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</si>
  <si>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</si>
  <si>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</si>
  <si>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</si>
  <si>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</si>
  <si>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</si>
  <si>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</si>
  <si>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</si>
  <si>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</si>
  <si>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</si>
  <si>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</si>
  <si>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</si>
  <si>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</si>
  <si>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</si>
  <si>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</si>
  <si>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</si>
  <si>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</si>
  <si>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</si>
  <si>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</si>
  <si>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</si>
  <si>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</si>
  <si>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</si>
  <si>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</si>
  <si>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</si>
  <si>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</si>
  <si>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</si>
  <si>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</si>
  <si>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</si>
  <si>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</si>
  <si>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</si>
  <si>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</si>
  <si>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</si>
  <si>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</si>
  <si>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</si>
  <si>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</si>
  <si>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</si>
  <si>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</si>
  <si>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</si>
  <si>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</si>
  <si>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</si>
  <si>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</si>
  <si>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</si>
  <si>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</si>
  <si>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</si>
  <si>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</si>
  <si>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</si>
  <si>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</si>
  <si>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</si>
  <si>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</si>
  <si>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</si>
  <si>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</si>
  <si>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</si>
  <si>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</si>
  <si>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</si>
  <si>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</si>
  <si>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</si>
  <si>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</si>
  <si>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</si>
  <si>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</si>
  <si>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</si>
  <si>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</si>
  <si>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</si>
  <si>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</si>
  <si>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</si>
  <si>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</si>
  <si>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</si>
  <si>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</si>
  <si>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</si>
  <si>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</si>
  <si>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</si>
  <si>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</si>
  <si>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</si>
  <si>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</si>
  <si>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</si>
  <si>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</si>
  <si>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</si>
  <si>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</si>
  <si>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</si>
  <si>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</si>
  <si>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</si>
  <si>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</si>
  <si>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</si>
  <si>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</si>
  <si>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</si>
  <si>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</si>
  <si>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</si>
  <si>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</si>
  <si>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</si>
  <si>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</si>
  <si>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</si>
  <si>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</si>
  <si>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</si>
  <si>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</si>
  <si>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</si>
  <si>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</si>
  <si>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</si>
  <si>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</si>
  <si>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</si>
  <si>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</si>
  <si>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</si>
  <si>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</si>
  <si>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</si>
  <si>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</si>
  <si>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</si>
  <si>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</si>
  <si>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</si>
  <si>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</si>
  <si>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</si>
  <si>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</si>
  <si>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</si>
  <si>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</si>
  <si>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</si>
  <si>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</si>
  <si>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</si>
  <si>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</si>
  <si>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</si>
  <si>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</si>
  <si>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</si>
  <si>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</si>
  <si>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</si>
  <si>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</si>
  <si>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</si>
  <si>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</si>
  <si>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</si>
  <si>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</si>
  <si>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</si>
  <si>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</si>
  <si>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</si>
  <si>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</si>
  <si>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</si>
  <si>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</si>
  <si>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</si>
  <si>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</si>
  <si>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</si>
  <si>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</si>
  <si>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</si>
  <si>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</si>
  <si>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</si>
  <si>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</si>
  <si>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</si>
  <si>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</si>
  <si>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</si>
  <si>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</si>
  <si>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</si>
  <si>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</si>
  <si>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</si>
  <si>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</si>
  <si>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</si>
  <si>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</si>
  <si>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</si>
  <si>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</si>
  <si>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</si>
  <si>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</si>
  <si>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</si>
  <si>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</si>
  <si>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</si>
  <si>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</si>
  <si>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</si>
  <si>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</si>
  <si>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</si>
  <si>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</si>
  <si>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</si>
  <si>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</si>
  <si>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</si>
  <si>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</si>
  <si>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</si>
  <si>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</si>
  <si>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</si>
  <si>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</si>
  <si>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</si>
  <si>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</si>
  <si>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</si>
  <si>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</si>
  <si>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</si>
  <si>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</si>
  <si>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</si>
  <si>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</si>
  <si>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</si>
  <si>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</si>
  <si>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</si>
  <si>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</si>
  <si>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</si>
  <si>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</si>
  <si>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</si>
  <si>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</si>
  <si>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</si>
  <si>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</si>
  <si>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</si>
  <si>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</si>
  <si>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</si>
  <si>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</si>
  <si>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</si>
  <si>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</si>
  <si>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</si>
  <si>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</si>
  <si>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</si>
  <si>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</si>
  <si>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</si>
  <si>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</si>
  <si>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</si>
  <si>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</si>
  <si>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</si>
  <si>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</si>
  <si>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</si>
  <si>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</si>
  <si>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</si>
  <si>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</si>
  <si>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</si>
  <si>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</si>
  <si>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</si>
  <si>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</si>
  <si>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</si>
  <si>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</si>
  <si>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</si>
  <si>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</si>
  <si>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</si>
  <si>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</si>
  <si>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</si>
  <si>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</si>
  <si>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</si>
  <si>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</si>
  <si>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</si>
  <si>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</si>
  <si>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</si>
  <si>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</si>
  <si>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</si>
  <si>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</si>
  <si>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</si>
  <si>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</si>
  <si>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</si>
  <si>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</si>
  <si>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</si>
  <si>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</si>
  <si>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</si>
  <si>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</si>
  <si>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</si>
  <si>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</si>
  <si>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</si>
  <si>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</si>
  <si>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</si>
  <si>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</si>
  <si>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</si>
  <si>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</si>
  <si>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</si>
  <si>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</si>
  <si>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</si>
  <si>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</si>
  <si>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</si>
  <si>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</si>
  <si>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</si>
  <si>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</si>
  <si>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</si>
  <si>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</si>
  <si>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</si>
  <si>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</si>
  <si>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</si>
  <si>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</si>
  <si>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</si>
  <si>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</si>
  <si>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</si>
  <si>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</si>
  <si>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</si>
  <si>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</si>
  <si>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</si>
  <si>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</si>
  <si>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</si>
  <si>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</si>
  <si>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</si>
  <si>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</si>
  <si>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</si>
  <si>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</si>
  <si>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</si>
  <si>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</si>
  <si>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</si>
  <si>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</si>
  <si>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</si>
  <si>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</si>
  <si>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</si>
  <si>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</si>
  <si>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</si>
  <si>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</si>
  <si>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</si>
  <si>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</si>
  <si>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</si>
  <si>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</si>
  <si>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</si>
  <si>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</si>
  <si>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</si>
  <si>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</si>
  <si>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</si>
  <si>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</si>
  <si>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</si>
  <si>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</si>
  <si>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</si>
  <si>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</si>
  <si>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</si>
  <si>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</si>
  <si>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</si>
  <si>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</si>
  <si>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</si>
  <si>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</si>
  <si>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</si>
  <si>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</si>
  <si>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</si>
  <si>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</si>
  <si>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</si>
  <si>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</si>
  <si>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</si>
  <si>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</si>
  <si>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</si>
  <si>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</si>
  <si>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</si>
  <si>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</si>
  <si>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</si>
  <si>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</si>
  <si>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</si>
  <si>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</si>
  <si>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</si>
  <si>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</si>
  <si>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</si>
  <si>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</si>
  <si>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</si>
  <si>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</si>
  <si>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</si>
  <si>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</si>
  <si>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</si>
  <si>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</si>
  <si>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</si>
  <si>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</si>
  <si>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</si>
  <si>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</si>
  <si>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</si>
  <si>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</si>
  <si>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</si>
  <si>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</si>
  <si>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</si>
  <si>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</si>
  <si>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</si>
  <si>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</si>
  <si>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</si>
  <si>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</si>
  <si>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</si>
  <si>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</si>
  <si>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</si>
  <si>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</si>
  <si>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</si>
  <si>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</si>
  <si>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</si>
  <si>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</si>
  <si>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</si>
  <si>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</si>
  <si>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</si>
  <si>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</si>
  <si>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</si>
  <si>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</si>
  <si>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</si>
  <si>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</si>
  <si>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</si>
  <si>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</si>
  <si>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</si>
  <si>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</si>
  <si>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</si>
  <si>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</si>
  <si>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</si>
  <si>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</si>
  <si>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</si>
  <si>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</si>
  <si>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</si>
  <si>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</si>
  <si>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</si>
  <si>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</si>
  <si>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</si>
  <si>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</si>
  <si>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</si>
  <si>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</si>
  <si>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</si>
  <si>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</si>
  <si>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</si>
  <si>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</si>
  <si>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</si>
  <si>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</si>
  <si>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</si>
  <si>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</si>
  <si>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</si>
  <si>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</si>
  <si>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</si>
  <si>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</si>
  <si>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</si>
  <si>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</si>
  <si>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</si>
  <si>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</si>
  <si>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</si>
  <si>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</si>
  <si>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</si>
  <si>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</si>
  <si>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</si>
  <si>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</si>
  <si>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</si>
  <si>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</si>
  <si>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</si>
  <si>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</si>
  <si>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</si>
  <si>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</si>
  <si>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</si>
  <si>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</si>
  <si>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</si>
  <si>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</si>
  <si>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</si>
  <si>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</si>
  <si>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</si>
  <si>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</si>
  <si>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</si>
  <si>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</si>
  <si>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</si>
  <si>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</si>
  <si>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</si>
  <si>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</si>
  <si>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</si>
  <si>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</si>
  <si>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</si>
  <si>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</si>
  <si>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</si>
  <si>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</si>
  <si>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</si>
  <si>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</si>
  <si>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</si>
  <si>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</si>
  <si>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</si>
  <si>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</si>
  <si>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</si>
  <si>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</si>
  <si>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</si>
  <si>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</si>
  <si>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</si>
  <si>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</si>
  <si>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</si>
  <si>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</si>
  <si>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</si>
  <si>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</si>
  <si>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</si>
  <si>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</si>
  <si>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</si>
  <si>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</si>
  <si>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</si>
  <si>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</si>
  <si>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</si>
  <si>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</si>
  <si>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</si>
  <si>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</si>
  <si>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</si>
  <si>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</si>
  <si>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</si>
  <si>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</si>
  <si>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</si>
  <si>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</si>
  <si>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</si>
  <si>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</si>
  <si>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</si>
  <si>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</si>
  <si>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</si>
  <si>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</si>
  <si>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</si>
  <si>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</si>
  <si>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</si>
  <si>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</si>
  <si>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</si>
  <si>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</si>
  <si>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</si>
  <si>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</si>
  <si>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</si>
  <si>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</si>
  <si>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</si>
  <si>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</si>
  <si>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</si>
  <si>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</si>
  <si>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</si>
  <si>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</si>
  <si>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</si>
  <si>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</si>
  <si>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</si>
  <si>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</si>
  <si>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</si>
  <si>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</si>
  <si>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</si>
  <si>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</si>
  <si>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</si>
  <si>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</si>
  <si>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</si>
  <si>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</si>
  <si>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</si>
  <si>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</si>
  <si>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</si>
  <si>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</si>
  <si>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</si>
  <si>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</si>
  <si>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</si>
  <si>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</si>
  <si>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</si>
  <si>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</si>
  <si>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</si>
  <si>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M_PK1200.07.01.14</t>
  </si>
  <si>
    <t>Год 2023</t>
  </si>
  <si>
    <t>Год 2024</t>
  </si>
  <si>
    <t>Год 2025</t>
  </si>
  <si>
    <t>Год 2026</t>
  </si>
  <si>
    <t>Год 2027</t>
  </si>
  <si>
    <t xml:space="preserve"> по состоянию на 01.01.2022</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</si>
  <si>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</si>
  <si>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</si>
  <si>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</si>
  <si>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</si>
  <si>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</si>
  <si>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</si>
  <si>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</si>
  <si>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</si>
  <si>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</si>
  <si>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</si>
  <si>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</si>
  <si>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</si>
  <si>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</si>
  <si>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</si>
  <si>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</si>
  <si>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</si>
  <si>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</si>
  <si>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</si>
  <si>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</si>
  <si>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</si>
  <si>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</si>
  <si>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</si>
  <si>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</si>
  <si>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</si>
  <si>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</si>
  <si>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</si>
  <si>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</si>
  <si>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</si>
  <si>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</si>
  <si>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</si>
  <si>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</si>
  <si>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</si>
  <si>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</si>
  <si>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</si>
  <si>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</si>
  <si>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</si>
  <si>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</si>
  <si>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</si>
  <si>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</si>
  <si>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</si>
  <si>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</si>
  <si>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</si>
  <si>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</si>
  <si>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</si>
  <si>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</si>
  <si>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</si>
  <si>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</si>
  <si>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</si>
  <si>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</si>
  <si>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</si>
  <si>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</si>
  <si>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</si>
  <si>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Год раскрытия информации: 2023 год</t>
  </si>
  <si>
    <t>по состоянию на 01.01.2023</t>
  </si>
  <si>
    <t xml:space="preserve">Факт 2022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</si>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</sst>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55" sqref="C5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5" t="s">
        <v>567</v>
      </c>
      <c r="B5" s="245"/>
      <c r="C5" s="245"/>
      <c r="D5" s="176"/>
      <c r="E5" s="176"/>
      <c r="F5" s="176"/>
      <c r="G5" s="176"/>
      <c r="H5" s="176"/>
      <c r="I5" s="176"/>
      <c r="J5" s="176"/>
    </row>
    <row r="6" spans="1:22" s="16" customFormat="1" ht="18.75" x14ac:dyDescent="0.3">
      <c r="A6" s="187"/>
      <c r="H6" s="186"/>
    </row>
    <row r="7" spans="1:22" s="16" customFormat="1" ht="18.75" x14ac:dyDescent="0.2">
      <c r="A7" s="249" t="s">
        <v>9</v>
      </c>
      <c r="B7" s="249"/>
      <c r="C7" s="24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8" t="s">
        <v>494</v>
      </c>
      <c r="B9" s="248"/>
      <c r="C9" s="24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6" t="s">
        <v>8</v>
      </c>
      <c r="B10" s="246"/>
      <c r="C10" s="24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0" t="s">
        <v>508</v>
      </c>
      <c r="B12" s="250"/>
      <c r="C12" s="25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6" t="s">
        <v>7</v>
      </c>
      <c r="B13" s="246"/>
      <c r="C13" s="24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1" t="s">
        <v>520</v>
      </c>
      <c r="B15" s="251"/>
      <c r="C15" s="251"/>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6" t="s">
        <v>6</v>
      </c>
      <c r="B16" s="246"/>
      <c r="C16" s="24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7" t="s">
        <v>476</v>
      </c>
      <c r="B18" s="248"/>
      <c r="C18" s="24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515</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519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2"/>
      <c r="B24" s="243"/>
      <c r="C24" s="24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516</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517</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2"/>
      <c r="B39" s="243"/>
      <c r="C39" s="24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2"/>
      <c r="B47" s="243"/>
      <c r="C47" s="24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3.0603024000000003</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2.5502519999999995</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M_PK1200.07.01.14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M_PK1200.07.01.14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2" t="s">
        <v>123</v>
      </c>
      <c r="R22" s="82" t="s">
        <v>454</v>
      </c>
      <c r="S22" s="82" t="s">
        <v>122</v>
      </c>
      <c r="T22" s="82" t="s">
        <v>121</v>
      </c>
    </row>
    <row r="23" spans="1:113" ht="51.75" customHeight="1" x14ac:dyDescent="0.25">
      <c r="A23" s="273"/>
      <c r="B23" s="174" t="s">
        <v>119</v>
      </c>
      <c r="C23" s="174" t="s">
        <v>120</v>
      </c>
      <c r="D23" s="26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5</v>
      </c>
      <c r="B21" s="282" t="s">
        <v>464</v>
      </c>
      <c r="C21" s="283"/>
      <c r="D21" s="282" t="s">
        <v>466</v>
      </c>
      <c r="E21" s="283"/>
      <c r="F21" s="274" t="s">
        <v>102</v>
      </c>
      <c r="G21" s="276"/>
      <c r="H21" s="276"/>
      <c r="I21" s="275"/>
      <c r="J21" s="279" t="s">
        <v>467</v>
      </c>
      <c r="K21" s="282" t="s">
        <v>468</v>
      </c>
      <c r="L21" s="283"/>
      <c r="M21" s="282" t="s">
        <v>469</v>
      </c>
      <c r="N21" s="283"/>
      <c r="O21" s="282" t="s">
        <v>456</v>
      </c>
      <c r="P21" s="283"/>
      <c r="Q21" s="282" t="s">
        <v>135</v>
      </c>
      <c r="R21" s="283"/>
      <c r="S21" s="279" t="s">
        <v>134</v>
      </c>
      <c r="T21" s="279" t="s">
        <v>470</v>
      </c>
      <c r="U21" s="279" t="s">
        <v>465</v>
      </c>
      <c r="V21" s="282" t="s">
        <v>133</v>
      </c>
      <c r="W21" s="283"/>
      <c r="X21" s="274" t="s">
        <v>125</v>
      </c>
      <c r="Y21" s="276"/>
      <c r="Z21" s="274" t="s">
        <v>124</v>
      </c>
      <c r="AA21" s="276"/>
    </row>
    <row r="22" spans="1:27" ht="216" customHeight="1" x14ac:dyDescent="0.25">
      <c r="A22" s="280"/>
      <c r="B22" s="284"/>
      <c r="C22" s="285"/>
      <c r="D22" s="284"/>
      <c r="E22" s="285"/>
      <c r="F22" s="274" t="s">
        <v>132</v>
      </c>
      <c r="G22" s="275"/>
      <c r="H22" s="274" t="s">
        <v>131</v>
      </c>
      <c r="I22" s="275"/>
      <c r="J22" s="281"/>
      <c r="K22" s="284"/>
      <c r="L22" s="285"/>
      <c r="M22" s="284"/>
      <c r="N22" s="285"/>
      <c r="O22" s="284"/>
      <c r="P22" s="285"/>
      <c r="Q22" s="284"/>
      <c r="R22" s="285"/>
      <c r="S22" s="281"/>
      <c r="T22" s="281"/>
      <c r="U22" s="281"/>
      <c r="V22" s="284"/>
      <c r="W22" s="285"/>
      <c r="X22" s="82" t="s">
        <v>123</v>
      </c>
      <c r="Y22" s="82" t="s">
        <v>454</v>
      </c>
      <c r="Z22" s="82" t="s">
        <v>122</v>
      </c>
      <c r="AA22" s="82" t="s">
        <v>121</v>
      </c>
    </row>
    <row r="23" spans="1:27" ht="60" customHeight="1" x14ac:dyDescent="0.25">
      <c r="A23" s="281"/>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M_PK1200.07.01.14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0"/>
      <c r="AB8" s="17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ht="15.75" x14ac:dyDescent="0.25">
      <c r="A11" s="254" t="str">
        <f>'1. паспорт местоположение'!A12:C12</f>
        <v>M_PK1200.07.01.14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0"/>
      <c r="AB11" s="17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0"/>
      <c r="AB14" s="17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1"/>
      <c r="AB15" s="17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0"/>
      <c r="AB16" s="18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0"/>
      <c r="AB17" s="18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0"/>
      <c r="AB18" s="18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4" t="s">
        <v>86</v>
      </c>
      <c r="F19" s="295"/>
      <c r="G19" s="295"/>
      <c r="H19" s="295"/>
      <c r="I19" s="296"/>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8"/>
      <c r="AN24" s="98"/>
      <c r="AO24" s="126"/>
      <c r="AP24" s="126"/>
      <c r="AQ24" s="126"/>
      <c r="AR24" s="126"/>
      <c r="AS24" s="10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99"/>
      <c r="AN25" s="364" t="s">
        <v>321</v>
      </c>
      <c r="AO25" s="364"/>
      <c r="AP25" s="364"/>
      <c r="AQ25" s="362"/>
      <c r="AR25" s="362"/>
      <c r="AS25" s="104"/>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9"/>
      <c r="AN26" s="353" t="s">
        <v>319</v>
      </c>
      <c r="AO26" s="354"/>
      <c r="AP26" s="355"/>
      <c r="AQ26" s="345"/>
      <c r="AR26" s="346"/>
      <c r="AS26" s="104"/>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9"/>
      <c r="AN27" s="353" t="s">
        <v>317</v>
      </c>
      <c r="AO27" s="354"/>
      <c r="AP27" s="355"/>
      <c r="AQ27" s="345"/>
      <c r="AR27" s="346"/>
      <c r="AS27" s="10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9"/>
      <c r="AN28" s="359" t="s">
        <v>315</v>
      </c>
      <c r="AO28" s="360"/>
      <c r="AP28" s="361"/>
      <c r="AQ28" s="345"/>
      <c r="AR28" s="346"/>
      <c r="AS28" s="10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9"/>
      <c r="AN29" s="350"/>
      <c r="AO29" s="351"/>
      <c r="AP29" s="351"/>
      <c r="AQ29" s="345"/>
      <c r="AR29" s="352"/>
      <c r="AS29" s="104"/>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9"/>
      <c r="AS30" s="104"/>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9"/>
      <c r="AN31" s="99"/>
      <c r="AO31" s="125"/>
      <c r="AP31" s="125"/>
      <c r="AQ31" s="125"/>
      <c r="AR31" s="125"/>
      <c r="AS31" s="104"/>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9"/>
      <c r="AN32" s="99"/>
      <c r="AO32" s="99"/>
      <c r="AP32" s="99"/>
      <c r="AQ32" s="99"/>
      <c r="AR32" s="99"/>
      <c r="AS32" s="104"/>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9"/>
      <c r="AN33" s="99"/>
      <c r="AO33" s="99"/>
      <c r="AP33" s="99"/>
      <c r="AQ33" s="99"/>
      <c r="AR33" s="99"/>
      <c r="AS33" s="104"/>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9"/>
      <c r="AN34" s="99"/>
      <c r="AO34" s="99"/>
      <c r="AP34" s="99"/>
      <c r="AQ34" s="99"/>
      <c r="AR34" s="99"/>
      <c r="AS34" s="1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9"/>
      <c r="AN37" s="99"/>
      <c r="AO37" s="99"/>
      <c r="AP37" s="99"/>
      <c r="AQ37" s="99"/>
      <c r="AR37" s="99"/>
      <c r="AS37" s="104"/>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9"/>
      <c r="AN39" s="99"/>
      <c r="AO39" s="99"/>
      <c r="AP39" s="99"/>
      <c r="AQ39" s="99"/>
      <c r="AR39" s="99"/>
      <c r="AS39" s="10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9"/>
      <c r="AN40" s="99"/>
      <c r="AO40" s="99"/>
      <c r="AP40" s="99"/>
      <c r="AQ40" s="99"/>
      <c r="AR40" s="99"/>
      <c r="AS40" s="104"/>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9"/>
      <c r="AN41" s="99"/>
      <c r="AO41" s="99"/>
      <c r="AP41" s="99"/>
      <c r="AQ41" s="99"/>
      <c r="AR41" s="99"/>
      <c r="AS41" s="104"/>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9"/>
      <c r="AN42" s="99"/>
      <c r="AO42" s="99"/>
      <c r="AP42" s="99"/>
      <c r="AQ42" s="99"/>
      <c r="AR42" s="99"/>
      <c r="AS42" s="104"/>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9"/>
      <c r="AN43" s="99"/>
      <c r="AO43" s="99"/>
      <c r="AP43" s="99"/>
      <c r="AQ43" s="99"/>
      <c r="AR43" s="99"/>
      <c r="AS43" s="104"/>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9"/>
      <c r="AN44" s="99"/>
      <c r="AO44" s="99"/>
      <c r="AP44" s="99"/>
      <c r="AQ44" s="99"/>
      <c r="AR44" s="99"/>
      <c r="AS44" s="104"/>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9"/>
      <c r="AN45" s="99"/>
      <c r="AO45" s="99"/>
      <c r="AP45" s="99"/>
      <c r="AQ45" s="99"/>
      <c r="AR45" s="99"/>
      <c r="AS45" s="104"/>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2" t="s">
        <v>280</v>
      </c>
      <c r="AP47" s="112" t="s">
        <v>279</v>
      </c>
      <c r="AQ47" s="104"/>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6"/>
      <c r="AP48" s="116"/>
      <c r="AQ48" s="104"/>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2" t="s">
        <v>280</v>
      </c>
      <c r="AP52" s="112" t="s">
        <v>279</v>
      </c>
      <c r="AQ52" s="10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0"/>
      <c r="AP53" s="120"/>
      <c r="AQ53" s="104"/>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6"/>
      <c r="AP54" s="116"/>
      <c r="AQ54" s="104"/>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2" t="s">
        <v>280</v>
      </c>
      <c r="AP58" s="112" t="s">
        <v>279</v>
      </c>
      <c r="AQ58" s="104"/>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1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6"/>
      <c r="AP60" s="116"/>
      <c r="AQ60" s="104"/>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6"/>
      <c r="AP61" s="116"/>
      <c r="AQ61" s="104"/>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6"/>
      <c r="AP62" s="116"/>
      <c r="AQ62" s="1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6"/>
      <c r="AP63" s="116"/>
      <c r="AQ63" s="1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6"/>
      <c r="AP64" s="116"/>
      <c r="AQ64" s="104"/>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6"/>
      <c r="AP65" s="116"/>
      <c r="AQ65" s="104"/>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1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6"/>
      <c r="AP67" s="116"/>
      <c r="AQ67" s="104"/>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1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6"/>
      <c r="AP69" s="116"/>
      <c r="AQ69" s="104"/>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1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6"/>
      <c r="AP71" s="116"/>
      <c r="AQ71" s="104"/>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2" t="s">
        <v>280</v>
      </c>
      <c r="AP74" s="112" t="s">
        <v>279</v>
      </c>
      <c r="AQ74" s="104"/>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8"/>
      <c r="AP75" s="108"/>
      <c r="AQ75" s="11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1"/>
      <c r="AP76" s="111"/>
      <c r="AQ76" s="104"/>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1"/>
      <c r="AP77" s="111"/>
      <c r="AQ77" s="104"/>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1"/>
      <c r="AP78" s="111"/>
      <c r="AQ78" s="104"/>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1"/>
      <c r="AP79" s="111"/>
      <c r="AQ79" s="104"/>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1"/>
      <c r="AP80" s="111"/>
      <c r="AQ80" s="104"/>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1"/>
      <c r="AP81" s="111"/>
      <c r="AQ81" s="104"/>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1"/>
      <c r="AP82" s="111"/>
      <c r="AQ82" s="104"/>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8"/>
      <c r="AP83" s="108"/>
      <c r="AQ83" s="11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8"/>
      <c r="AP84" s="108"/>
      <c r="AQ84" s="11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1"/>
      <c r="AP85" s="111"/>
      <c r="AQ85" s="98"/>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8"/>
      <c r="AP86" s="108"/>
      <c r="AQ86" s="11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8"/>
      <c r="AP87" s="108"/>
      <c r="AQ87" s="110"/>
    </row>
    <row r="88" spans="1:45" ht="14.25" customHeight="1" x14ac:dyDescent="0.25">
      <c r="A88" s="302" t="s">
        <v>265</v>
      </c>
      <c r="B88" s="303"/>
      <c r="C88" s="303"/>
      <c r="D88" s="3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5"/>
      <c r="AL88" s="306"/>
      <c r="AM88" s="307"/>
      <c r="AN88" s="308"/>
      <c r="AO88" s="108"/>
      <c r="AP88" s="108"/>
      <c r="AQ88" s="110"/>
    </row>
    <row r="89" spans="1:45" x14ac:dyDescent="0.25">
      <c r="A89" s="302" t="s">
        <v>264</v>
      </c>
      <c r="B89" s="303"/>
      <c r="C89" s="303"/>
      <c r="D89" s="3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5"/>
      <c r="AL89" s="306"/>
      <c r="AM89" s="307"/>
      <c r="AN89" s="308"/>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8"/>
      <c r="AL90" s="299"/>
      <c r="AM90" s="300"/>
      <c r="AN90" s="3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K37" sqref="K37"/>
    </sheetView>
  </sheetViews>
  <sheetFormatPr defaultRowHeight="15.75" x14ac:dyDescent="0.25"/>
  <cols>
    <col min="1" max="1" width="9.140625" style="59"/>
    <col min="2" max="2" width="37.7109375" style="59" customWidth="1"/>
    <col min="3" max="3" width="14.140625" style="59" customWidth="1"/>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M_PK1200.07.01.14</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ht="30.7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286"/>
      <c r="D15" s="286"/>
      <c r="E15" s="286"/>
      <c r="F15" s="286"/>
      <c r="G15" s="286"/>
      <c r="H15" s="286"/>
      <c r="I15" s="286"/>
      <c r="J15" s="286"/>
      <c r="K15" s="286"/>
      <c r="L15" s="286"/>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5" t="s">
        <v>460</v>
      </c>
      <c r="B19" s="375"/>
      <c r="C19" s="375"/>
      <c r="D19" s="375"/>
      <c r="E19" s="375"/>
      <c r="F19" s="375"/>
      <c r="G19" s="375"/>
      <c r="H19" s="375"/>
      <c r="I19" s="375"/>
      <c r="J19" s="375"/>
      <c r="K19" s="375"/>
      <c r="L19" s="375"/>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505</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45352</v>
      </c>
      <c r="D40" s="209">
        <v>45747</v>
      </c>
      <c r="E40" s="208"/>
      <c r="F40" s="208"/>
      <c r="G40" s="209">
        <v>45536</v>
      </c>
      <c r="H40" s="209">
        <v>45991</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45352</v>
      </c>
      <c r="D53" s="209">
        <v>45747</v>
      </c>
      <c r="E53" s="208"/>
      <c r="F53" s="208"/>
      <c r="G53" s="209">
        <v>45641</v>
      </c>
      <c r="H53" s="209">
        <v>46022</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0" zoomScale="70" zoomScaleNormal="70" zoomScaleSheetLayoutView="70" workbookViewId="0">
      <selection activeCell="F25" sqref="F25"/>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27" width="7.140625" style="220" customWidth="1"/>
    <col min="28" max="28" width="11.28515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79" t="str">
        <f>'1. паспорт местоположение'!A12:C12</f>
        <v>M_PK1200.07.01.14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7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29"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29" ht="33" customHeight="1" x14ac:dyDescent="0.25">
      <c r="A20" s="376" t="s">
        <v>194</v>
      </c>
      <c r="B20" s="376" t="s">
        <v>193</v>
      </c>
      <c r="C20" s="380" t="s">
        <v>192</v>
      </c>
      <c r="D20" s="380"/>
      <c r="E20" s="383" t="s">
        <v>191</v>
      </c>
      <c r="F20" s="383"/>
      <c r="G20" s="376" t="s">
        <v>569</v>
      </c>
      <c r="H20" s="389" t="s">
        <v>509</v>
      </c>
      <c r="I20" s="390"/>
      <c r="J20" s="390"/>
      <c r="K20" s="390"/>
      <c r="L20" s="389" t="s">
        <v>510</v>
      </c>
      <c r="M20" s="390"/>
      <c r="N20" s="390"/>
      <c r="O20" s="390"/>
      <c r="P20" s="389" t="s">
        <v>511</v>
      </c>
      <c r="Q20" s="390"/>
      <c r="R20" s="390"/>
      <c r="S20" s="390"/>
      <c r="T20" s="389" t="s">
        <v>512</v>
      </c>
      <c r="U20" s="390"/>
      <c r="V20" s="390"/>
      <c r="W20" s="390"/>
      <c r="X20" s="389" t="s">
        <v>513</v>
      </c>
      <c r="Y20" s="390"/>
      <c r="Z20" s="390"/>
      <c r="AA20" s="390"/>
      <c r="AB20" s="385" t="s">
        <v>190</v>
      </c>
      <c r="AC20" s="386"/>
    </row>
    <row r="21" spans="1:29" ht="99.75" customHeight="1" x14ac:dyDescent="0.25">
      <c r="A21" s="377"/>
      <c r="B21" s="377"/>
      <c r="C21" s="380"/>
      <c r="D21" s="380"/>
      <c r="E21" s="383"/>
      <c r="F21" s="383"/>
      <c r="G21" s="37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7"/>
      <c r="AC21" s="388"/>
    </row>
    <row r="22" spans="1:29" ht="89.25" customHeight="1" x14ac:dyDescent="0.25">
      <c r="A22" s="378"/>
      <c r="B22" s="378"/>
      <c r="C22" s="227" t="s">
        <v>2</v>
      </c>
      <c r="D22" s="227" t="s">
        <v>188</v>
      </c>
      <c r="E22" s="228" t="s">
        <v>514</v>
      </c>
      <c r="F22" s="228" t="s">
        <v>568</v>
      </c>
      <c r="G22" s="37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3">
        <v>2.3583576000000002</v>
      </c>
      <c r="D24" s="233">
        <v>3.0603023999999999</v>
      </c>
      <c r="E24" s="233">
        <v>3.0603023999999999</v>
      </c>
      <c r="F24" s="233">
        <v>3.0603023999999999</v>
      </c>
      <c r="G24" s="233">
        <v>0</v>
      </c>
      <c r="H24" s="233">
        <v>0</v>
      </c>
      <c r="I24" s="233"/>
      <c r="J24" s="233">
        <v>0</v>
      </c>
      <c r="K24" s="233"/>
      <c r="L24" s="233">
        <v>1.1504184</v>
      </c>
      <c r="M24" s="233"/>
      <c r="N24" s="233">
        <v>1.4942880000000001</v>
      </c>
      <c r="O24" s="233"/>
      <c r="P24" s="233">
        <v>1.2079392</v>
      </c>
      <c r="Q24" s="233"/>
      <c r="R24" s="233">
        <v>1.5660144</v>
      </c>
      <c r="S24" s="233"/>
      <c r="T24" s="233">
        <v>0</v>
      </c>
      <c r="U24" s="233"/>
      <c r="V24" s="233">
        <v>0</v>
      </c>
      <c r="W24" s="233"/>
      <c r="X24" s="233">
        <v>0</v>
      </c>
      <c r="Y24" s="233"/>
      <c r="Z24" s="233">
        <v>0</v>
      </c>
      <c r="AA24" s="233"/>
      <c r="AB24" s="233">
        <v>2.3583575999999997</v>
      </c>
      <c r="AC24" s="233">
        <v>3.0603024000000003</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v>
      </c>
      <c r="I27" s="233"/>
      <c r="J27" s="233">
        <v>0</v>
      </c>
      <c r="K27" s="233"/>
      <c r="L27" s="233">
        <v>0.95868200000000003</v>
      </c>
      <c r="M27" s="233"/>
      <c r="N27" s="233">
        <v>1.2452400000000001</v>
      </c>
      <c r="O27" s="233"/>
      <c r="P27" s="233">
        <v>1.006616</v>
      </c>
      <c r="Q27" s="233"/>
      <c r="R27" s="233">
        <v>1.3050120000000001</v>
      </c>
      <c r="S27" s="233"/>
      <c r="T27" s="233">
        <v>0</v>
      </c>
      <c r="U27" s="233"/>
      <c r="V27" s="233">
        <v>0</v>
      </c>
      <c r="W27" s="233"/>
      <c r="X27" s="233">
        <v>0</v>
      </c>
      <c r="Y27" s="233"/>
      <c r="Z27" s="233">
        <v>0</v>
      </c>
      <c r="AA27" s="233"/>
      <c r="AB27" s="233">
        <v>1.965298</v>
      </c>
      <c r="AC27" s="233">
        <v>2.5502520000000004</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0</v>
      </c>
      <c r="I29" s="233"/>
      <c r="J29" s="233">
        <v>0</v>
      </c>
      <c r="K29" s="233"/>
      <c r="L29" s="233">
        <v>0.19173639999999992</v>
      </c>
      <c r="M29" s="233"/>
      <c r="N29" s="233">
        <v>0.24904799999999994</v>
      </c>
      <c r="O29" s="233"/>
      <c r="P29" s="233">
        <v>0.20132320000000004</v>
      </c>
      <c r="Q29" s="233"/>
      <c r="R29" s="233">
        <v>0.26100239999999997</v>
      </c>
      <c r="S29" s="233"/>
      <c r="T29" s="233">
        <v>0</v>
      </c>
      <c r="U29" s="233"/>
      <c r="V29" s="233">
        <v>0</v>
      </c>
      <c r="W29" s="233"/>
      <c r="X29" s="233">
        <v>0</v>
      </c>
      <c r="Y29" s="233"/>
      <c r="Z29" s="233">
        <v>0</v>
      </c>
      <c r="AA29" s="233"/>
      <c r="AB29" s="233">
        <v>0.39305959999999973</v>
      </c>
      <c r="AC29" s="233">
        <v>0.5100503999999999</v>
      </c>
    </row>
    <row r="30" spans="1:29" ht="47.25" x14ac:dyDescent="0.25">
      <c r="A30" s="231" t="s">
        <v>63</v>
      </c>
      <c r="B30" s="232" t="s">
        <v>177</v>
      </c>
      <c r="C30" s="233">
        <v>1.965298</v>
      </c>
      <c r="D30" s="233">
        <v>2.550252</v>
      </c>
      <c r="E30" s="233">
        <v>2.550252</v>
      </c>
      <c r="F30" s="233">
        <v>2.550252</v>
      </c>
      <c r="G30" s="233">
        <v>0</v>
      </c>
      <c r="H30" s="233">
        <v>0</v>
      </c>
      <c r="I30" s="233"/>
      <c r="J30" s="233">
        <v>0</v>
      </c>
      <c r="K30" s="233"/>
      <c r="L30" s="233">
        <v>0.95868200000000003</v>
      </c>
      <c r="M30" s="233"/>
      <c r="N30" s="233">
        <v>1.2452399999999999</v>
      </c>
      <c r="O30" s="233"/>
      <c r="P30" s="233">
        <v>1.006616</v>
      </c>
      <c r="Q30" s="233"/>
      <c r="R30" s="233">
        <v>1.3050119999999998</v>
      </c>
      <c r="S30" s="233"/>
      <c r="T30" s="233">
        <v>0</v>
      </c>
      <c r="U30" s="233"/>
      <c r="V30" s="233">
        <v>0</v>
      </c>
      <c r="W30" s="233"/>
      <c r="X30" s="233">
        <v>0</v>
      </c>
      <c r="Y30" s="233"/>
      <c r="Z30" s="233">
        <v>0</v>
      </c>
      <c r="AA30" s="233"/>
      <c r="AB30" s="233">
        <v>1.965298</v>
      </c>
      <c r="AC30" s="233">
        <v>2.5502519999999995</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1.965298</v>
      </c>
      <c r="D33" s="233">
        <v>2.550252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527</v>
      </c>
      <c r="C36" s="233"/>
      <c r="D36" s="233"/>
      <c r="E36" s="233"/>
      <c r="F36" s="233"/>
      <c r="G36" s="233">
        <v>0</v>
      </c>
      <c r="H36" s="233">
        <v>0</v>
      </c>
      <c r="I36" s="238" t="s">
        <v>565</v>
      </c>
      <c r="J36" s="233">
        <v>0</v>
      </c>
      <c r="K36" s="233" t="s">
        <v>565</v>
      </c>
      <c r="L36" s="233">
        <v>0</v>
      </c>
      <c r="M36" s="238" t="s">
        <v>565</v>
      </c>
      <c r="N36" s="233">
        <v>0</v>
      </c>
      <c r="O36" s="233" t="s">
        <v>565</v>
      </c>
      <c r="P36" s="233">
        <v>0</v>
      </c>
      <c r="Q36" s="238" t="s">
        <v>565</v>
      </c>
      <c r="R36" s="233">
        <v>0</v>
      </c>
      <c r="S36" s="233" t="s">
        <v>565</v>
      </c>
      <c r="T36" s="233">
        <v>0</v>
      </c>
      <c r="U36" s="238" t="s">
        <v>565</v>
      </c>
      <c r="V36" s="233">
        <v>0</v>
      </c>
      <c r="W36" s="233" t="s">
        <v>565</v>
      </c>
      <c r="X36" s="233">
        <v>0</v>
      </c>
      <c r="Y36" s="238" t="s">
        <v>565</v>
      </c>
      <c r="Z36" s="233">
        <v>0</v>
      </c>
      <c r="AA36" s="233" t="s">
        <v>565</v>
      </c>
      <c r="AB36" s="233">
        <v>0</v>
      </c>
      <c r="AC36" s="233">
        <v>0</v>
      </c>
    </row>
    <row r="37" spans="1:29" ht="31.5" x14ac:dyDescent="0.25">
      <c r="A37" s="234" t="s">
        <v>166</v>
      </c>
      <c r="B37" s="237" t="s">
        <v>525</v>
      </c>
      <c r="C37" s="233"/>
      <c r="D37" s="233"/>
      <c r="E37" s="233"/>
      <c r="F37" s="233"/>
      <c r="G37" s="233">
        <v>0</v>
      </c>
      <c r="H37" s="233">
        <v>0</v>
      </c>
      <c r="I37" s="238" t="s">
        <v>565</v>
      </c>
      <c r="J37" s="233">
        <v>0</v>
      </c>
      <c r="K37" s="233" t="s">
        <v>565</v>
      </c>
      <c r="L37" s="233">
        <v>0</v>
      </c>
      <c r="M37" s="238" t="s">
        <v>565</v>
      </c>
      <c r="N37" s="233">
        <v>0</v>
      </c>
      <c r="O37" s="233" t="s">
        <v>565</v>
      </c>
      <c r="P37" s="233">
        <v>0</v>
      </c>
      <c r="Q37" s="238" t="s">
        <v>565</v>
      </c>
      <c r="R37" s="233">
        <v>0</v>
      </c>
      <c r="S37" s="233" t="s">
        <v>565</v>
      </c>
      <c r="T37" s="233">
        <v>0</v>
      </c>
      <c r="U37" s="238" t="s">
        <v>565</v>
      </c>
      <c r="V37" s="233">
        <v>0</v>
      </c>
      <c r="W37" s="233" t="s">
        <v>565</v>
      </c>
      <c r="X37" s="233">
        <v>0</v>
      </c>
      <c r="Y37" s="238" t="s">
        <v>565</v>
      </c>
      <c r="Z37" s="233">
        <v>0</v>
      </c>
      <c r="AA37" s="233" t="s">
        <v>565</v>
      </c>
      <c r="AB37" s="233">
        <v>0</v>
      </c>
      <c r="AC37" s="233">
        <v>0</v>
      </c>
    </row>
    <row r="38" spans="1:29" x14ac:dyDescent="0.25">
      <c r="A38" s="234" t="s">
        <v>165</v>
      </c>
      <c r="B38" s="235" t="s">
        <v>156</v>
      </c>
      <c r="C38" s="233"/>
      <c r="D38" s="233"/>
      <c r="E38" s="233"/>
      <c r="F38" s="233"/>
      <c r="G38" s="233">
        <v>0</v>
      </c>
      <c r="H38" s="233">
        <v>0</v>
      </c>
      <c r="I38" s="238" t="s">
        <v>565</v>
      </c>
      <c r="J38" s="233">
        <v>0</v>
      </c>
      <c r="K38" s="233" t="s">
        <v>565</v>
      </c>
      <c r="L38" s="233">
        <v>0</v>
      </c>
      <c r="M38" s="238" t="s">
        <v>565</v>
      </c>
      <c r="N38" s="233">
        <v>0</v>
      </c>
      <c r="O38" s="233" t="s">
        <v>565</v>
      </c>
      <c r="P38" s="233">
        <v>0</v>
      </c>
      <c r="Q38" s="238" t="s">
        <v>565</v>
      </c>
      <c r="R38" s="233">
        <v>0</v>
      </c>
      <c r="S38" s="233" t="s">
        <v>565</v>
      </c>
      <c r="T38" s="233">
        <v>0</v>
      </c>
      <c r="U38" s="238" t="s">
        <v>565</v>
      </c>
      <c r="V38" s="233">
        <v>0</v>
      </c>
      <c r="W38" s="233" t="s">
        <v>565</v>
      </c>
      <c r="X38" s="233">
        <v>0</v>
      </c>
      <c r="Y38" s="238" t="s">
        <v>565</v>
      </c>
      <c r="Z38" s="233">
        <v>0</v>
      </c>
      <c r="AA38" s="233" t="s">
        <v>565</v>
      </c>
      <c r="AB38" s="233">
        <v>0</v>
      </c>
      <c r="AC38" s="233">
        <v>0</v>
      </c>
    </row>
    <row r="39" spans="1:29" x14ac:dyDescent="0.25">
      <c r="A39" s="234" t="s">
        <v>164</v>
      </c>
      <c r="B39" s="235" t="s">
        <v>526</v>
      </c>
      <c r="C39" s="233"/>
      <c r="D39" s="233"/>
      <c r="E39" s="233"/>
      <c r="F39" s="233"/>
      <c r="G39" s="233">
        <v>0</v>
      </c>
      <c r="H39" s="233">
        <v>0</v>
      </c>
      <c r="I39" s="238" t="s">
        <v>565</v>
      </c>
      <c r="J39" s="233">
        <v>0</v>
      </c>
      <c r="K39" s="233" t="s">
        <v>565</v>
      </c>
      <c r="L39" s="233">
        <v>0</v>
      </c>
      <c r="M39" s="238" t="s">
        <v>565</v>
      </c>
      <c r="N39" s="233">
        <v>0</v>
      </c>
      <c r="O39" s="233" t="s">
        <v>565</v>
      </c>
      <c r="P39" s="233">
        <v>0</v>
      </c>
      <c r="Q39" s="238" t="s">
        <v>565</v>
      </c>
      <c r="R39" s="233">
        <v>0</v>
      </c>
      <c r="S39" s="233" t="s">
        <v>565</v>
      </c>
      <c r="T39" s="233">
        <v>0</v>
      </c>
      <c r="U39" s="238" t="s">
        <v>565</v>
      </c>
      <c r="V39" s="233">
        <v>0</v>
      </c>
      <c r="W39" s="233" t="s">
        <v>565</v>
      </c>
      <c r="X39" s="233">
        <v>0</v>
      </c>
      <c r="Y39" s="238" t="s">
        <v>565</v>
      </c>
      <c r="Z39" s="233">
        <v>0</v>
      </c>
      <c r="AA39" s="233" t="s">
        <v>565</v>
      </c>
      <c r="AB39" s="233">
        <v>0</v>
      </c>
      <c r="AC39" s="233">
        <v>0</v>
      </c>
    </row>
    <row r="40" spans="1:29" x14ac:dyDescent="0.25">
      <c r="A40" s="234" t="s">
        <v>163</v>
      </c>
      <c r="B40" s="235" t="s">
        <v>528</v>
      </c>
      <c r="C40" s="233"/>
      <c r="D40" s="233"/>
      <c r="E40" s="233"/>
      <c r="F40" s="233"/>
      <c r="G40" s="233">
        <v>0</v>
      </c>
      <c r="H40" s="233">
        <v>0</v>
      </c>
      <c r="I40" s="238" t="s">
        <v>565</v>
      </c>
      <c r="J40" s="233">
        <v>0</v>
      </c>
      <c r="K40" s="233" t="s">
        <v>565</v>
      </c>
      <c r="L40" s="233">
        <v>0</v>
      </c>
      <c r="M40" s="238" t="s">
        <v>565</v>
      </c>
      <c r="N40" s="233">
        <v>0</v>
      </c>
      <c r="O40" s="233" t="s">
        <v>565</v>
      </c>
      <c r="P40" s="233">
        <v>0</v>
      </c>
      <c r="Q40" s="238" t="s">
        <v>565</v>
      </c>
      <c r="R40" s="233">
        <v>0</v>
      </c>
      <c r="S40" s="233" t="s">
        <v>565</v>
      </c>
      <c r="T40" s="233">
        <v>0</v>
      </c>
      <c r="U40" s="238" t="s">
        <v>565</v>
      </c>
      <c r="V40" s="233">
        <v>0</v>
      </c>
      <c r="W40" s="233" t="s">
        <v>565</v>
      </c>
      <c r="X40" s="233">
        <v>0</v>
      </c>
      <c r="Y40" s="238" t="s">
        <v>565</v>
      </c>
      <c r="Z40" s="233">
        <v>0</v>
      </c>
      <c r="AA40" s="233" t="s">
        <v>565</v>
      </c>
      <c r="AB40" s="233">
        <v>0</v>
      </c>
      <c r="AC40" s="233">
        <v>0</v>
      </c>
    </row>
    <row r="41" spans="1:29" x14ac:dyDescent="0.25">
      <c r="A41" s="234" t="s">
        <v>162</v>
      </c>
      <c r="B41" s="235" t="s">
        <v>529</v>
      </c>
      <c r="C41" s="233"/>
      <c r="D41" s="233"/>
      <c r="E41" s="233"/>
      <c r="F41" s="233"/>
      <c r="G41" s="233">
        <v>0</v>
      </c>
      <c r="H41" s="233">
        <v>0</v>
      </c>
      <c r="I41" s="238" t="s">
        <v>565</v>
      </c>
      <c r="J41" s="233">
        <v>0</v>
      </c>
      <c r="K41" s="233" t="s">
        <v>565</v>
      </c>
      <c r="L41" s="233">
        <v>0</v>
      </c>
      <c r="M41" s="238" t="s">
        <v>565</v>
      </c>
      <c r="N41" s="233">
        <v>0</v>
      </c>
      <c r="O41" s="233" t="s">
        <v>565</v>
      </c>
      <c r="P41" s="233">
        <v>0</v>
      </c>
      <c r="Q41" s="238" t="s">
        <v>565</v>
      </c>
      <c r="R41" s="233">
        <v>0</v>
      </c>
      <c r="S41" s="233" t="s">
        <v>565</v>
      </c>
      <c r="T41" s="233">
        <v>0</v>
      </c>
      <c r="U41" s="238" t="s">
        <v>565</v>
      </c>
      <c r="V41" s="233">
        <v>0</v>
      </c>
      <c r="W41" s="233" t="s">
        <v>565</v>
      </c>
      <c r="X41" s="233">
        <v>0</v>
      </c>
      <c r="Y41" s="238" t="s">
        <v>565</v>
      </c>
      <c r="Z41" s="233">
        <v>0</v>
      </c>
      <c r="AA41" s="233" t="s">
        <v>565</v>
      </c>
      <c r="AB41" s="233">
        <v>0</v>
      </c>
      <c r="AC41" s="233">
        <v>0</v>
      </c>
    </row>
    <row r="42" spans="1:29" x14ac:dyDescent="0.25">
      <c r="A42" s="234" t="s">
        <v>161</v>
      </c>
      <c r="B42" s="235" t="s">
        <v>530</v>
      </c>
      <c r="C42" s="233"/>
      <c r="D42" s="233"/>
      <c r="E42" s="233"/>
      <c r="F42" s="233"/>
      <c r="G42" s="233">
        <v>0</v>
      </c>
      <c r="H42" s="233">
        <v>0</v>
      </c>
      <c r="I42" s="238" t="s">
        <v>565</v>
      </c>
      <c r="J42" s="233">
        <v>0</v>
      </c>
      <c r="K42" s="233" t="s">
        <v>565</v>
      </c>
      <c r="L42" s="233">
        <v>0</v>
      </c>
      <c r="M42" s="238" t="s">
        <v>565</v>
      </c>
      <c r="N42" s="233">
        <v>0</v>
      </c>
      <c r="O42" s="233" t="s">
        <v>565</v>
      </c>
      <c r="P42" s="233">
        <v>0</v>
      </c>
      <c r="Q42" s="238" t="s">
        <v>565</v>
      </c>
      <c r="R42" s="233">
        <v>0</v>
      </c>
      <c r="S42" s="233" t="s">
        <v>565</v>
      </c>
      <c r="T42" s="233">
        <v>0</v>
      </c>
      <c r="U42" s="238" t="s">
        <v>565</v>
      </c>
      <c r="V42" s="233">
        <v>0</v>
      </c>
      <c r="W42" s="233" t="s">
        <v>565</v>
      </c>
      <c r="X42" s="233">
        <v>0</v>
      </c>
      <c r="Y42" s="238" t="s">
        <v>565</v>
      </c>
      <c r="Z42" s="233">
        <v>0</v>
      </c>
      <c r="AA42" s="233" t="s">
        <v>565</v>
      </c>
      <c r="AB42" s="233">
        <v>0</v>
      </c>
      <c r="AC42" s="233">
        <v>0</v>
      </c>
    </row>
    <row r="43" spans="1:29" x14ac:dyDescent="0.25">
      <c r="A43" s="234" t="s">
        <v>531</v>
      </c>
      <c r="B43" s="235" t="s">
        <v>532</v>
      </c>
      <c r="C43" s="233"/>
      <c r="D43" s="233"/>
      <c r="E43" s="233"/>
      <c r="F43" s="233"/>
      <c r="G43" s="233">
        <v>0</v>
      </c>
      <c r="H43" s="233">
        <v>0</v>
      </c>
      <c r="I43" s="238" t="s">
        <v>565</v>
      </c>
      <c r="J43" s="233">
        <v>0</v>
      </c>
      <c r="K43" s="233" t="s">
        <v>565</v>
      </c>
      <c r="L43" s="233">
        <v>0</v>
      </c>
      <c r="M43" s="238" t="s">
        <v>565</v>
      </c>
      <c r="N43" s="233">
        <v>0</v>
      </c>
      <c r="O43" s="233" t="s">
        <v>565</v>
      </c>
      <c r="P43" s="233">
        <v>0</v>
      </c>
      <c r="Q43" s="238" t="s">
        <v>565</v>
      </c>
      <c r="R43" s="233">
        <v>0</v>
      </c>
      <c r="S43" s="233" t="s">
        <v>565</v>
      </c>
      <c r="T43" s="233">
        <v>0</v>
      </c>
      <c r="U43" s="238" t="s">
        <v>565</v>
      </c>
      <c r="V43" s="233">
        <v>0</v>
      </c>
      <c r="W43" s="233" t="s">
        <v>565</v>
      </c>
      <c r="X43" s="233">
        <v>0</v>
      </c>
      <c r="Y43" s="238" t="s">
        <v>565</v>
      </c>
      <c r="Z43" s="233">
        <v>0</v>
      </c>
      <c r="AA43" s="233" t="s">
        <v>565</v>
      </c>
      <c r="AB43" s="233">
        <v>0</v>
      </c>
      <c r="AC43" s="233">
        <v>0</v>
      </c>
    </row>
    <row r="44" spans="1:29" x14ac:dyDescent="0.25">
      <c r="A44" s="234" t="s">
        <v>533</v>
      </c>
      <c r="B44" s="235" t="s">
        <v>534</v>
      </c>
      <c r="C44" s="233"/>
      <c r="D44" s="233"/>
      <c r="E44" s="233"/>
      <c r="F44" s="233"/>
      <c r="G44" s="233">
        <v>0</v>
      </c>
      <c r="H44" s="233">
        <v>0</v>
      </c>
      <c r="I44" s="238" t="s">
        <v>565</v>
      </c>
      <c r="J44" s="233">
        <v>0</v>
      </c>
      <c r="K44" s="233" t="s">
        <v>565</v>
      </c>
      <c r="L44" s="233">
        <v>0</v>
      </c>
      <c r="M44" s="238" t="s">
        <v>565</v>
      </c>
      <c r="N44" s="233">
        <v>0</v>
      </c>
      <c r="O44" s="233" t="s">
        <v>565</v>
      </c>
      <c r="P44" s="233">
        <v>0</v>
      </c>
      <c r="Q44" s="238" t="s">
        <v>565</v>
      </c>
      <c r="R44" s="233">
        <v>0</v>
      </c>
      <c r="S44" s="233" t="s">
        <v>565</v>
      </c>
      <c r="T44" s="233">
        <v>0</v>
      </c>
      <c r="U44" s="238" t="s">
        <v>565</v>
      </c>
      <c r="V44" s="233">
        <v>0</v>
      </c>
      <c r="W44" s="233" t="s">
        <v>565</v>
      </c>
      <c r="X44" s="233">
        <v>0</v>
      </c>
      <c r="Y44" s="238" t="s">
        <v>565</v>
      </c>
      <c r="Z44" s="233">
        <v>0</v>
      </c>
      <c r="AA44" s="233" t="s">
        <v>565</v>
      </c>
      <c r="AB44" s="233">
        <v>0</v>
      </c>
      <c r="AC44" s="233">
        <v>0</v>
      </c>
    </row>
    <row r="45" spans="1:29" x14ac:dyDescent="0.25">
      <c r="A45" s="234" t="s">
        <v>535</v>
      </c>
      <c r="B45" s="235" t="s">
        <v>536</v>
      </c>
      <c r="C45" s="233"/>
      <c r="D45" s="233"/>
      <c r="E45" s="233"/>
      <c r="F45" s="233"/>
      <c r="G45" s="233">
        <v>0</v>
      </c>
      <c r="H45" s="233">
        <v>0</v>
      </c>
      <c r="I45" s="238" t="s">
        <v>565</v>
      </c>
      <c r="J45" s="233">
        <v>0</v>
      </c>
      <c r="K45" s="233" t="s">
        <v>565</v>
      </c>
      <c r="L45" s="233">
        <v>0</v>
      </c>
      <c r="M45" s="238" t="s">
        <v>565</v>
      </c>
      <c r="N45" s="233">
        <v>0</v>
      </c>
      <c r="O45" s="233" t="s">
        <v>565</v>
      </c>
      <c r="P45" s="233">
        <v>0</v>
      </c>
      <c r="Q45" s="238" t="s">
        <v>565</v>
      </c>
      <c r="R45" s="233">
        <v>0</v>
      </c>
      <c r="S45" s="233" t="s">
        <v>565</v>
      </c>
      <c r="T45" s="233">
        <v>0</v>
      </c>
      <c r="U45" s="238" t="s">
        <v>565</v>
      </c>
      <c r="V45" s="233">
        <v>0</v>
      </c>
      <c r="W45" s="233" t="s">
        <v>565</v>
      </c>
      <c r="X45" s="233">
        <v>0</v>
      </c>
      <c r="Y45" s="238" t="s">
        <v>565</v>
      </c>
      <c r="Z45" s="233">
        <v>0</v>
      </c>
      <c r="AA45" s="233" t="s">
        <v>565</v>
      </c>
      <c r="AB45" s="233">
        <v>0</v>
      </c>
      <c r="AC45" s="233">
        <v>0</v>
      </c>
    </row>
    <row r="46" spans="1:29" x14ac:dyDescent="0.25">
      <c r="A46" s="234" t="s">
        <v>537</v>
      </c>
      <c r="B46" s="235" t="s">
        <v>538</v>
      </c>
      <c r="C46" s="233"/>
      <c r="D46" s="233"/>
      <c r="E46" s="233"/>
      <c r="F46" s="233"/>
      <c r="G46" s="233">
        <v>0</v>
      </c>
      <c r="H46" s="233">
        <v>0</v>
      </c>
      <c r="I46" s="238" t="s">
        <v>565</v>
      </c>
      <c r="J46" s="233">
        <v>0</v>
      </c>
      <c r="K46" s="233" t="s">
        <v>565</v>
      </c>
      <c r="L46" s="233">
        <v>0</v>
      </c>
      <c r="M46" s="238" t="s">
        <v>565</v>
      </c>
      <c r="N46" s="233">
        <v>0</v>
      </c>
      <c r="O46" s="233" t="s">
        <v>565</v>
      </c>
      <c r="P46" s="233">
        <v>0</v>
      </c>
      <c r="Q46" s="238" t="s">
        <v>565</v>
      </c>
      <c r="R46" s="233">
        <v>0</v>
      </c>
      <c r="S46" s="233" t="s">
        <v>565</v>
      </c>
      <c r="T46" s="233">
        <v>0</v>
      </c>
      <c r="U46" s="238" t="s">
        <v>565</v>
      </c>
      <c r="V46" s="233">
        <v>0</v>
      </c>
      <c r="W46" s="233" t="s">
        <v>565</v>
      </c>
      <c r="X46" s="233">
        <v>0</v>
      </c>
      <c r="Y46" s="238" t="s">
        <v>565</v>
      </c>
      <c r="Z46" s="233">
        <v>0</v>
      </c>
      <c r="AA46" s="233" t="s">
        <v>565</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525</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539</v>
      </c>
      <c r="B55" s="235" t="s">
        <v>529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540</v>
      </c>
      <c r="B56" s="235" t="s">
        <v>530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541</v>
      </c>
      <c r="B57" s="235" t="s">
        <v>532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542</v>
      </c>
      <c r="B58" s="235" t="s">
        <v>534</v>
      </c>
      <c r="C58" s="233">
        <v>4</v>
      </c>
      <c r="D58" s="233">
        <v>4</v>
      </c>
      <c r="E58" s="233"/>
      <c r="F58" s="233"/>
      <c r="G58" s="233">
        <v>0</v>
      </c>
      <c r="H58" s="233">
        <v>0</v>
      </c>
      <c r="I58" s="233"/>
      <c r="J58" s="233">
        <v>0</v>
      </c>
      <c r="K58" s="233"/>
      <c r="L58" s="233">
        <v>2</v>
      </c>
      <c r="M58" s="233"/>
      <c r="N58" s="233">
        <v>2</v>
      </c>
      <c r="O58" s="233"/>
      <c r="P58" s="233">
        <v>2</v>
      </c>
      <c r="Q58" s="233"/>
      <c r="R58" s="233">
        <v>2</v>
      </c>
      <c r="S58" s="233"/>
      <c r="T58" s="233">
        <v>0</v>
      </c>
      <c r="U58" s="233"/>
      <c r="V58" s="233">
        <v>0</v>
      </c>
      <c r="W58" s="233"/>
      <c r="X58" s="233">
        <v>0</v>
      </c>
      <c r="Y58" s="233"/>
      <c r="Z58" s="233">
        <v>0</v>
      </c>
      <c r="AA58" s="233"/>
      <c r="AB58" s="233">
        <v>4</v>
      </c>
      <c r="AC58" s="233">
        <v>4</v>
      </c>
    </row>
    <row r="59" spans="1:29" x14ac:dyDescent="0.25">
      <c r="A59" s="234" t="s">
        <v>543</v>
      </c>
      <c r="B59" s="235" t="s">
        <v>536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544</v>
      </c>
      <c r="B60" s="235" t="s">
        <v>538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1.965298</v>
      </c>
      <c r="D62" s="233">
        <v>2.550252</v>
      </c>
      <c r="E62" s="233"/>
      <c r="F62" s="233"/>
      <c r="G62" s="233">
        <v>0</v>
      </c>
      <c r="H62" s="233">
        <v>0</v>
      </c>
      <c r="I62" s="233"/>
      <c r="J62" s="233">
        <v>0</v>
      </c>
      <c r="K62" s="233"/>
      <c r="L62" s="233">
        <v>0.95868200000000003</v>
      </c>
      <c r="M62" s="233"/>
      <c r="N62" s="233">
        <v>1.2452399999999999</v>
      </c>
      <c r="O62" s="233"/>
      <c r="P62" s="233">
        <v>1.006616</v>
      </c>
      <c r="Q62" s="233"/>
      <c r="R62" s="233">
        <v>1.3050119999999998</v>
      </c>
      <c r="S62" s="233"/>
      <c r="T62" s="233">
        <v>0</v>
      </c>
      <c r="U62" s="233"/>
      <c r="V62" s="233">
        <v>0</v>
      </c>
      <c r="W62" s="233"/>
      <c r="X62" s="233">
        <v>0</v>
      </c>
      <c r="Y62" s="233"/>
      <c r="Z62" s="233">
        <v>0</v>
      </c>
      <c r="AA62" s="233"/>
      <c r="AB62" s="233">
        <v>1.965298</v>
      </c>
      <c r="AC62" s="233">
        <v>2.5502519999999995</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546</v>
      </c>
      <c r="B68" s="237" t="s">
        <v>547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548</v>
      </c>
      <c r="B69" s="237" t="s">
        <v>549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550</v>
      </c>
      <c r="B70" s="237" t="s">
        <v>551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552</v>
      </c>
      <c r="B71" s="237" t="s">
        <v>553</v>
      </c>
      <c r="C71" s="233"/>
      <c r="D71" s="233"/>
      <c r="E71" s="233"/>
      <c r="F71" s="233"/>
      <c r="G71" s="233">
        <v>0</v>
      </c>
      <c r="H71" s="233">
        <v>0</v>
      </c>
      <c r="I71" s="233"/>
      <c r="J71" s="233">
        <v>0</v>
      </c>
      <c r="K71" s="233"/>
      <c r="L71" s="233">
        <v>2</v>
      </c>
      <c r="M71" s="233"/>
      <c r="N71" s="233">
        <v>2</v>
      </c>
      <c r="O71" s="233"/>
      <c r="P71" s="233">
        <v>2</v>
      </c>
      <c r="Q71" s="233"/>
      <c r="R71" s="233">
        <v>2</v>
      </c>
      <c r="S71" s="233"/>
      <c r="T71" s="233">
        <v>0</v>
      </c>
      <c r="U71" s="233"/>
      <c r="V71" s="233">
        <v>0</v>
      </c>
      <c r="W71" s="233"/>
      <c r="X71" s="233">
        <v>0</v>
      </c>
      <c r="Y71" s="233"/>
      <c r="Z71" s="233">
        <v>0</v>
      </c>
      <c r="AA71" s="233"/>
      <c r="AB71" s="233">
        <v>4</v>
      </c>
      <c r="AC71" s="233">
        <v>4</v>
      </c>
    </row>
    <row r="72" spans="1:29" ht="51" customHeight="1" x14ac:dyDescent="0.25">
      <c r="A72" s="234" t="s">
        <v>554</v>
      </c>
      <c r="B72" s="237" t="s">
        <v>555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556</v>
      </c>
      <c r="B73" s="237" t="s">
        <v>557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527</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525</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558</v>
      </c>
      <c r="C79" s="240"/>
      <c r="D79" s="240"/>
      <c r="E79" s="241"/>
      <c r="F79" s="241"/>
      <c r="G79" s="233">
        <v>0</v>
      </c>
      <c r="H79" s="233">
        <v>0</v>
      </c>
      <c r="I79" s="241"/>
      <c r="J79" s="233">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528</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559</v>
      </c>
      <c r="B81" s="235" t="s">
        <v>529</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560</v>
      </c>
      <c r="B82" s="235" t="s">
        <v>530</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561</v>
      </c>
      <c r="B83" s="235" t="s">
        <v>532</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562</v>
      </c>
      <c r="B84" s="235" t="s">
        <v>534</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563</v>
      </c>
      <c r="B85" s="235" t="s">
        <v>536</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564</v>
      </c>
      <c r="B86" s="235" t="s">
        <v>538</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M_PK1200.07.01.14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52</v>
      </c>
      <c r="B22" s="409" t="s">
        <v>24</v>
      </c>
      <c r="C22" s="398" t="s">
        <v>51</v>
      </c>
      <c r="D22" s="398" t="s">
        <v>50</v>
      </c>
      <c r="E22" s="412" t="s">
        <v>485</v>
      </c>
      <c r="F22" s="413"/>
      <c r="G22" s="413"/>
      <c r="H22" s="413"/>
      <c r="I22" s="413"/>
      <c r="J22" s="413"/>
      <c r="K22" s="413"/>
      <c r="L22" s="414"/>
      <c r="M22" s="398" t="s">
        <v>49</v>
      </c>
      <c r="N22" s="398" t="s">
        <v>48</v>
      </c>
      <c r="O22" s="398" t="s">
        <v>47</v>
      </c>
      <c r="P22" s="393" t="s">
        <v>243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2" customFormat="1" ht="64.5" customHeight="1" x14ac:dyDescent="0.25">
      <c r="A23" s="408"/>
      <c r="B23" s="410"/>
      <c r="C23" s="408"/>
      <c r="D23" s="408"/>
      <c r="E23" s="403" t="s">
        <v>23</v>
      </c>
      <c r="F23" s="394" t="s">
        <v>139</v>
      </c>
      <c r="G23" s="394" t="s">
        <v>138</v>
      </c>
      <c r="H23" s="394" t="s">
        <v>137</v>
      </c>
      <c r="I23" s="396" t="s">
        <v>393</v>
      </c>
      <c r="J23" s="396" t="s">
        <v>394</v>
      </c>
      <c r="K23" s="396" t="s">
        <v>395</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9" t="s">
        <v>13</v>
      </c>
      <c r="AG24" s="159" t="s">
        <v>12</v>
      </c>
      <c r="AH24" s="160" t="s">
        <v>2</v>
      </c>
      <c r="AI24" s="160" t="s">
        <v>11</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4" t="str">
        <f>'1. паспорт местоположение'!A5:C5</f>
        <v>Год раскрытия информации: 2023 год</v>
      </c>
      <c r="B5" s="424"/>
      <c r="C5" s="63"/>
      <c r="D5" s="63"/>
      <c r="E5" s="63"/>
      <c r="F5" s="63"/>
      <c r="G5" s="63"/>
      <c r="H5" s="63"/>
    </row>
    <row r="6" spans="1:8" ht="18.75" x14ac:dyDescent="0.3">
      <c r="A6" s="164"/>
      <c r="B6" s="164"/>
      <c r="C6" s="164"/>
      <c r="D6" s="164"/>
      <c r="E6" s="164"/>
      <c r="F6" s="164"/>
      <c r="G6" s="164"/>
      <c r="H6" s="164"/>
    </row>
    <row r="7" spans="1:8" ht="18.75" x14ac:dyDescent="0.25">
      <c r="A7" s="253" t="s">
        <v>9</v>
      </c>
      <c r="B7" s="253"/>
      <c r="C7" s="163"/>
      <c r="D7" s="163"/>
      <c r="E7" s="163"/>
      <c r="F7" s="163"/>
      <c r="G7" s="163"/>
      <c r="H7" s="163"/>
    </row>
    <row r="8" spans="1:8" ht="18.75" x14ac:dyDescent="0.25">
      <c r="A8" s="163"/>
      <c r="B8" s="163"/>
      <c r="C8" s="163"/>
      <c r="D8" s="163"/>
      <c r="E8" s="163"/>
      <c r="F8" s="163"/>
      <c r="G8" s="163"/>
      <c r="H8" s="163"/>
    </row>
    <row r="9" spans="1:8" x14ac:dyDescent="0.25">
      <c r="A9" s="254" t="str">
        <f>'1. паспорт местоположение'!A9:C9</f>
        <v>АО  «Россети Тюмень»</v>
      </c>
      <c r="B9" s="254"/>
      <c r="C9" s="161"/>
      <c r="D9" s="161"/>
      <c r="E9" s="161"/>
      <c r="F9" s="161"/>
      <c r="G9" s="161"/>
      <c r="H9" s="161"/>
    </row>
    <row r="10" spans="1:8" x14ac:dyDescent="0.25">
      <c r="A10" s="258" t="s">
        <v>8</v>
      </c>
      <c r="B10" s="25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4" t="str">
        <f>'1. паспорт местоположение'!A12:C12</f>
        <v>M_PK1200.07.01.14</v>
      </c>
      <c r="B12" s="254"/>
      <c r="C12" s="161"/>
      <c r="D12" s="161"/>
      <c r="E12" s="161"/>
      <c r="F12" s="161"/>
      <c r="G12" s="161"/>
      <c r="H12" s="161"/>
    </row>
    <row r="13" spans="1:8" x14ac:dyDescent="0.25">
      <c r="A13" s="258" t="s">
        <v>7</v>
      </c>
      <c r="B13" s="258"/>
      <c r="C13" s="162"/>
      <c r="D13" s="162"/>
      <c r="E13" s="162"/>
      <c r="F13" s="162"/>
      <c r="G13" s="162"/>
      <c r="H13" s="162"/>
    </row>
    <row r="14" spans="1:8" ht="18.75" x14ac:dyDescent="0.25">
      <c r="A14" s="11"/>
      <c r="B14" s="11"/>
      <c r="C14" s="11"/>
      <c r="D14" s="11"/>
      <c r="E14" s="11"/>
      <c r="F14" s="11"/>
      <c r="G14" s="11"/>
      <c r="H14" s="11"/>
    </row>
    <row r="15" spans="1:8" ht="32.25" customHeight="1" x14ac:dyDescent="0.25">
      <c r="A15" s="28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6"/>
      <c r="C15" s="161"/>
      <c r="D15" s="161"/>
      <c r="E15" s="161"/>
      <c r="F15" s="161"/>
      <c r="G15" s="161"/>
      <c r="H15" s="161"/>
    </row>
    <row r="16" spans="1:8" x14ac:dyDescent="0.25">
      <c r="A16" s="258" t="s">
        <v>6</v>
      </c>
      <c r="B16" s="258"/>
      <c r="C16" s="162"/>
      <c r="D16" s="162"/>
      <c r="E16" s="162"/>
      <c r="F16" s="162"/>
      <c r="G16" s="162"/>
      <c r="H16" s="162"/>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521</v>
      </c>
    </row>
    <row r="23" spans="1:2" ht="16.5" thickBot="1" x14ac:dyDescent="0.3">
      <c r="A23" s="135" t="s">
        <v>325</v>
      </c>
      <c r="B23" s="214" t="s">
        <v>522</v>
      </c>
    </row>
    <row r="24" spans="1:2" ht="16.5" thickBot="1" x14ac:dyDescent="0.3">
      <c r="A24" s="135" t="s">
        <v>346</v>
      </c>
      <c r="B24" s="214" t="s">
        <v>523</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570</v>
      </c>
      <c r="B27" s="216">
        <f>'6.2. Паспорт фин осв ввод'!D24</f>
        <v>3.0603023999999999</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3" t="s">
        <v>500</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8" t="s">
        <v>502</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2" t="s">
        <v>389</v>
      </c>
      <c r="B78" s="420"/>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2023-10-14T07:58:41Z</dcterms:modified>
</cp:coreProperties>
</file>